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28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G7" i="1" l="1"/>
  <c r="F7" i="1" l="1"/>
  <c r="F8" i="1" l="1"/>
  <c r="G6" i="1" l="1"/>
</calcChain>
</file>

<file path=xl/sharedStrings.xml><?xml version="1.0" encoding="utf-8"?>
<sst xmlns="http://schemas.openxmlformats.org/spreadsheetml/2006/main" count="13" uniqueCount="13">
  <si>
    <t>Celle da compilare</t>
  </si>
  <si>
    <t>Descrizione</t>
  </si>
  <si>
    <t>Prezzo Totale Offerto al netto dell'IVA €</t>
  </si>
  <si>
    <t>1000</t>
  </si>
  <si>
    <t>50.000</t>
  </si>
  <si>
    <t xml:space="preserve">valore offerto </t>
  </si>
  <si>
    <t>Quantità stimate
 Importo del valore del fondo € 50.000,00 
n° ore di formazione erogate 1000</t>
  </si>
  <si>
    <t>percentuale remunerazione sull'importo dei piani formativi approvati fino al raggiungimento del massimale contrattuale per le attività di gestione 
di cui al paragrafo 2a del capitolato tecnico  (massimo 7%)</t>
  </si>
  <si>
    <t xml:space="preserve"> totale </t>
  </si>
  <si>
    <t>corrispettivo €/ora per le attività di tutoraggio 
di cui al paragrafo 2b del capitolato tecnico (massimo 23,00 €/ora)</t>
  </si>
  <si>
    <t>cella di controllo</t>
  </si>
  <si>
    <t>RdA 50144 -  supporto specialistico per l’accesso ai fondi interprofessionali Fondimpresa e Fondirigenti per il finanziamento di iniziative formative</t>
  </si>
  <si>
    <t>*Il prezzo totale offerto dovrà essere inserito anche a Sistema e sarà considerato ai soli fini dell'aggiudicazione.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</si>
</sst>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 applyProtection="1"/>
    <xf numFmtId="0" fontId="4" fillId="0" borderId="0" xfId="0" applyFont="1"/>
    <xf numFmtId="0" fontId="2" fillId="0" borderId="0" xfId="0" applyFont="1"/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4" fontId="6" fillId="4" borderId="10" xfId="0" applyNumberFormat="1" applyFont="1" applyFill="1" applyBorder="1" applyAlignment="1" applyProtection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0" xfId="0" applyFont="1"/>
  </cellXfs>
  <cellStyles count="4">
    <cellStyle name="Normale" xfId="0" builtinId="0"/>
    <cellStyle name="Normale 2" xfId="2"/>
    <cellStyle name="Normale 3" xfId="1"/>
    <cellStyle name="Percentuale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2"/>
  <sheetViews>
    <sheetView tabSelected="1" topLeftCell="A4" zoomScale="90" zoomScaleNormal="90" workbookViewId="0">
      <selection activeCell="D8" sqref="D8"/>
    </sheetView>
  </sheetViews>
  <sheetFormatPr defaultColWidth="8.85546875" defaultRowHeight="15.75" x14ac:dyDescent="0.25"/>
  <cols>
    <col min="1" max="1" width="2.28515625" style="2" customWidth="1"/>
    <col min="2" max="2" width="1.7109375" style="2" customWidth="1"/>
    <col min="3" max="3" width="83.5703125" style="2" customWidth="1"/>
    <col min="4" max="4" width="50.5703125" style="2" customWidth="1"/>
    <col min="5" max="5" width="23.42578125" style="2" customWidth="1"/>
    <col min="6" max="6" width="24.7109375" style="2" customWidth="1"/>
    <col min="7" max="7" width="22" style="2" customWidth="1"/>
    <col min="8" max="16384" width="8.85546875" style="2"/>
  </cols>
  <sheetData>
    <row r="2" spans="3:9" x14ac:dyDescent="0.25">
      <c r="C2" s="1" t="s">
        <v>11</v>
      </c>
      <c r="G2" s="3"/>
    </row>
    <row r="3" spans="3:9" ht="18" customHeight="1" thickBot="1" x14ac:dyDescent="0.3">
      <c r="G3" s="4"/>
    </row>
    <row r="4" spans="3:9" ht="16.5" thickBot="1" x14ac:dyDescent="0.3">
      <c r="E4" s="5" t="s">
        <v>0</v>
      </c>
      <c r="G4" s="4"/>
    </row>
    <row r="5" spans="3:9" ht="60.75" customHeight="1" thickBot="1" x14ac:dyDescent="0.3">
      <c r="C5" s="6" t="s">
        <v>1</v>
      </c>
      <c r="D5" s="7" t="s">
        <v>6</v>
      </c>
      <c r="E5" s="8" t="s">
        <v>5</v>
      </c>
      <c r="F5" s="9" t="s">
        <v>8</v>
      </c>
      <c r="G5" s="9" t="s">
        <v>10</v>
      </c>
    </row>
    <row r="6" spans="3:9" ht="61.5" customHeight="1" thickBot="1" x14ac:dyDescent="0.3">
      <c r="C6" s="10" t="s">
        <v>7</v>
      </c>
      <c r="D6" s="11" t="s">
        <v>4</v>
      </c>
      <c r="E6" s="12"/>
      <c r="F6" s="13">
        <f>D6*E6/100*0.6</f>
        <v>0</v>
      </c>
      <c r="G6" s="13" t="str">
        <f>IF(E6&lt;=7,"OK","ERRORE - valore massimo percentuale superato")</f>
        <v>OK</v>
      </c>
    </row>
    <row r="7" spans="3:9" ht="61.5" customHeight="1" thickBot="1" x14ac:dyDescent="0.3">
      <c r="C7" s="10" t="s">
        <v>9</v>
      </c>
      <c r="D7" s="11" t="s">
        <v>3</v>
      </c>
      <c r="E7" s="14"/>
      <c r="F7" s="13">
        <f>D7*E7*0.4</f>
        <v>0</v>
      </c>
      <c r="G7" s="13" t="str">
        <f>IF(E7&lt;=23,"OK","ERRORE - valore massimo corrispettivo superato")</f>
        <v>OK</v>
      </c>
    </row>
    <row r="8" spans="3:9" ht="74.25" customHeight="1" thickBot="1" x14ac:dyDescent="0.3">
      <c r="C8" s="15" t="s">
        <v>2</v>
      </c>
      <c r="D8" s="15"/>
      <c r="E8" s="16"/>
      <c r="F8" s="17">
        <f>F6+F7</f>
        <v>0</v>
      </c>
      <c r="G8" s="17"/>
    </row>
    <row r="9" spans="3:9" ht="12.75" customHeight="1" x14ac:dyDescent="0.25">
      <c r="E9" s="3"/>
      <c r="F9" s="18"/>
      <c r="G9" s="19"/>
      <c r="H9" s="19"/>
      <c r="I9" s="19"/>
    </row>
    <row r="10" spans="3:9" s="19" customFormat="1" ht="15" customHeight="1" x14ac:dyDescent="0.25">
      <c r="C10" s="20"/>
      <c r="E10" s="21"/>
    </row>
    <row r="12" spans="3:9" ht="18.75" x14ac:dyDescent="0.3">
      <c r="C12" s="22" t="s">
        <v>12</v>
      </c>
    </row>
  </sheetData>
  <sheetProtection algorithmName="SHA-512" hashValue="ZnX6rK9n3SWYYe8qFsNBRx4zNmjGGxmy5UZmPtdQp1ZONHgaRjq/lt28SIDkwZnebz6P+45uV9r9FQBWVuftqA==" saltValue="iTXjvVRxeMl3u3gP4XcFkA==" spinCount="100000" sheet="1" objects="1" scenarios="1"/>
  <conditionalFormatting sqref="F8">
    <cfRule type="cellIs" dxfId="1" priority="11" operator="greaterThan">
      <formula>#REF!</formula>
    </cfRule>
  </conditionalFormatting>
  <conditionalFormatting sqref="G8">
    <cfRule type="cellIs" dxfId="0" priority="1" operator="greaterThan">
      <formula>#REF!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2020-11-25T07:40:22Z</dcterms:modified>
</cp:coreProperties>
</file>